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235" windowWidth="17250" windowHeight="517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F96" i="2" l="1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F105" i="2"/>
  <c r="G105" i="2"/>
  <c r="H105" i="2"/>
  <c r="F106" i="2"/>
  <c r="G106" i="2"/>
  <c r="H106" i="2"/>
  <c r="F107" i="2"/>
  <c r="G107" i="2"/>
  <c r="H107" i="2"/>
  <c r="F108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F116" i="2"/>
  <c r="G116" i="2"/>
  <c r="H116" i="2"/>
  <c r="F119" i="2"/>
  <c r="G119" i="2"/>
  <c r="H119" i="2"/>
  <c r="F120" i="2"/>
  <c r="F117" i="2"/>
  <c r="G120" i="2"/>
  <c r="G117" i="2" s="1"/>
  <c r="H120" i="2"/>
  <c r="H117" i="2" s="1"/>
  <c r="E99" i="2"/>
  <c r="E100" i="2"/>
  <c r="E108" i="2"/>
  <c r="E109" i="2"/>
  <c r="E103" i="2"/>
  <c r="E115" i="2"/>
  <c r="E102" i="2"/>
  <c r="E101" i="2"/>
  <c r="E98" i="2"/>
  <c r="E112" i="2"/>
  <c r="E105" i="2"/>
  <c r="E97" i="2"/>
  <c r="E116" i="2"/>
  <c r="E120" i="2"/>
  <c r="E117" i="2" s="1"/>
  <c r="E119" i="2"/>
  <c r="E111" i="2"/>
  <c r="E96" i="2"/>
  <c r="E107" i="2"/>
  <c r="E106" i="2"/>
  <c r="E113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<sst xmlns="http://schemas.openxmlformats.org/spreadsheetml/2006/main" count="206" uniqueCount="204">
  <si>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</si>
  <si>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</si>
  <si>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</si>
  <si>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</si>
  <si>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</si>
  <si>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</si>
  <si>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</si>
  <si>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</si>
  <si>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</si>
  <si>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</si>
  <si>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</si>
  <si>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</si>
  <si>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</si>
  <si>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</si>
  <si>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</si>
  <si>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</si>
  <si>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</si>
  <si>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</si>
  <si>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</si>
  <si>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</si>
  <si>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</si>
  <si>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</si>
  <si>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</si>
  <si>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</si>
  <si>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</si>
  <si>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</si>
  <si>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</si>
  <si>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</si>
  <si>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</si>
  <si>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</si>
  <si>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</si>
  <si>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</si>
  <si>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</si>
  <si>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</si>
  <si>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</si>
  <si>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</si>
  <si>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</si>
  <si>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</si>
  <si>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</si>
  <si>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</si>
  <si>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</si>
  <si>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</si>
  <si>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</si>
  <si>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</si>
  <si>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</si>
  <si>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</si>
  <si>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</si>
  <si>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</si>
  <si>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</si>
  <si>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</si>
  <si>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</si>
  <si>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</si>
  <si>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</si>
  <si>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</si>
  <si>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</si>
  <si>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</si>
  <si>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</si>
  <si>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</si>
  <si>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</si>
  <si>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</si>
  <si>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</si>
  <si>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</si>
  <si>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</si>
  <si>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</si>
  <si>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</si>
  <si>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</si>
  <si>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</si>
  <si>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</si>
  <si>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</si>
  <si>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</si>
  <si>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</si>
  <si>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</si>
  <si>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</si>
  <si>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</si>
  <si>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</si>
  <si>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</si>
  <si>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</si>
  <si>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</si>
  <si>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</si>
  <si>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</si>
  <si>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</si>
  <si>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</si>
  <si>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</si>
  <si>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</si>
  <si>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</si>
  <si>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</si>
  <si>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</si>
  <si>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</si>
  <si>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</si>
  <si>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</si>
  <si>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</si>
  <si>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</si>
  <si>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</si>
  <si>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</si>
  <si>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</si>
  <si>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</si>
  <si>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</si>
  <si>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</si>
  <si>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</si>
  <si>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</si>
  <si>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</si>
  <si>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</si>
  <si>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</si>
  <si>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</si>
  <si>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</si>
  <si>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</si>
  <si>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</si>
  <si>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</si>
  <si>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</si>
  <si>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</si>
  <si>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</si>
  <si>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</si>
  <si>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</si>
  <si>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</si>
  <si>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</si>
  <si>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</si>
  <si>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</si>
  <si>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</si>
  <si>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</si>
  <si>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</si>
  <si>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</si>
  <si>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</si>
  <si>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</si>
  <si>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</si>
  <si>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</si>
  <si>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</si>
  <si>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</si>
  <si>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</si>
  <si>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</si>
  <si>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</si>
  <si>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</si>
  <si>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</si>
  <si>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</si>
  <si>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</si>
  <si>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</si>
  <si>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</si>
  <si>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</si>
  <si>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</si>
  <si>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</si>
  <si>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</si>
  <si>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</si>
  <si>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</si>
  <si>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</si>
  <si>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</si>
  <si>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</si>
  <si>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</si>
  <si>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</si>
  <si>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</si>
  <si>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</si>
  <si>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</si>
  <si>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</si>
  <si>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</si>
  <si>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</si>
  <si>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</si>
  <si>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</si>
  <si>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</si>
  <si>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</si>
  <si>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</si>
  <si>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</si>
  <si>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</si>
  <si>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</si>
  <si>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</si>
  <si>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</si>
  <si>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</si>
  <si>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</si>
  <si>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</si>
  <si>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</si>
  <si>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</si>
  <si>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</si>
  <si>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</si>
  <si>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</si>
  <si>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</si>
  <si>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</si>
  <si>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</si>
  <si>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</si>
  <si>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</si>
  <si>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</si>
  <si>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</si>
  <si>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</si>
  <si>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</si>
  <si>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</si>
  <si>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</si>
  <si>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</si>
  <si>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</si>
  <si>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</si>
  <si>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</si>
  <si>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</si>
  <si>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</si>
  <si>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</si>
  <si>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</si>
  <si>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</si>
  <si>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</si>
  <si>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</si>
  <si>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</si>
  <si>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</si>
  <si>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</si>
  <si>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</si>
  <si>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</si>
  <si>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</si>
  <si>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</si>
  <si>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</si>
  <si>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</si>
  <si>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مصانع الاسمنت الأردنية</t>
  </si>
  <si>
    <t>THE JORDAN CEMENT FACTORIES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</si>
</sst>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B1" zoomScaleNormal="100" workbookViewId="0">
      <selection activeCell="E88" sqref="E88:H9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8" style="11" customWidth="1"/>
    <col min="6" max="6" width="18.7109375" style="11" customWidth="1"/>
    <col min="7" max="7" width="17.85546875" style="9" customWidth="1"/>
    <col min="8" max="8" width="17.425781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141042</v>
      </c>
      <c r="G2" s="38"/>
      <c r="H2" s="39"/>
      <c r="I2" s="40" t="s">
        <v>202</v>
      </c>
    </row>
    <row r="3" spans="4:18" ht="15.75" x14ac:dyDescent="0.2">
      <c r="D3" s="38"/>
      <c r="I3" s="38"/>
    </row>
    <row r="4" spans="4:18" ht="24.95" customHeight="1" x14ac:dyDescent="0.2">
      <c r="D4" s="30" t="s">
        <v>123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194</v>
      </c>
      <c r="E5" s="46">
        <v>1</v>
      </c>
      <c r="F5" s="46">
        <v>1</v>
      </c>
      <c r="G5" s="46">
        <v>1</v>
      </c>
      <c r="H5" s="46">
        <v>1</v>
      </c>
      <c r="I5" s="3" t="s">
        <v>195</v>
      </c>
    </row>
    <row r="6" spans="4:18" ht="24.95" customHeight="1" x14ac:dyDescent="0.2">
      <c r="D6" s="13" t="s">
        <v>196</v>
      </c>
      <c r="E6" s="47">
        <v>0.4</v>
      </c>
      <c r="F6" s="47">
        <v>0.62</v>
      </c>
      <c r="G6" s="47">
        <v>1.21</v>
      </c>
      <c r="H6" s="47">
        <v>1.56</v>
      </c>
      <c r="I6" s="4" t="s">
        <v>197</v>
      </c>
    </row>
    <row r="7" spans="4:18" ht="20.100000000000001" customHeight="1" x14ac:dyDescent="0.2">
      <c r="D7" s="13" t="s">
        <v>87</v>
      </c>
      <c r="E7" s="47">
        <v>1155533.79</v>
      </c>
      <c r="F7" s="47">
        <v>1894705.94</v>
      </c>
      <c r="G7" s="16">
        <v>8118453.0599999996</v>
      </c>
      <c r="H7" s="16">
        <v>6247213.2000000002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2447151</v>
      </c>
      <c r="F8" s="47">
        <v>2022328</v>
      </c>
      <c r="G8" s="16">
        <v>4948185</v>
      </c>
      <c r="H8" s="16">
        <v>4263163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3493</v>
      </c>
      <c r="F9" s="47">
        <v>4848</v>
      </c>
      <c r="G9" s="16">
        <v>9795</v>
      </c>
      <c r="H9" s="16">
        <v>7911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198</v>
      </c>
      <c r="E10" s="16">
        <v>60444460</v>
      </c>
      <c r="F10" s="16">
        <v>60444460</v>
      </c>
      <c r="G10" s="16">
        <v>60444460</v>
      </c>
      <c r="H10" s="16">
        <v>60444460</v>
      </c>
      <c r="I10" s="4" t="s">
        <v>199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24177784</v>
      </c>
      <c r="F11" s="16">
        <v>37475565.200000003</v>
      </c>
      <c r="G11" s="16">
        <v>73137796.599999994</v>
      </c>
      <c r="H11" s="16">
        <v>94293357.599999994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200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201</v>
      </c>
      <c r="O12" s="60"/>
      <c r="P12" s="60"/>
      <c r="Q12" s="60"/>
      <c r="R12" s="60"/>
    </row>
    <row r="13" spans="4:18" ht="18.75" x14ac:dyDescent="0.2">
      <c r="D13" s="15"/>
      <c r="G13" s="30"/>
      <c r="H13" s="32"/>
      <c r="I13" s="26"/>
      <c r="O13" s="60"/>
      <c r="P13" s="60"/>
      <c r="Q13" s="60"/>
      <c r="R13" s="60"/>
    </row>
    <row r="14" spans="4:18" ht="15.75" x14ac:dyDescent="0.2">
      <c r="G14" s="61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G15" s="62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3398078</v>
      </c>
      <c r="F16" s="41">
        <v>991826</v>
      </c>
      <c r="G16" s="41">
        <v>14944836</v>
      </c>
      <c r="H16" s="41">
        <v>5418284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2963945</v>
      </c>
      <c r="F17" s="16">
        <v>11210284</v>
      </c>
      <c r="G17" s="16">
        <v>18240577</v>
      </c>
      <c r="H17" s="16">
        <v>12652740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122</v>
      </c>
      <c r="E18" s="16"/>
      <c r="F18" s="16">
        <v>0</v>
      </c>
      <c r="G18" s="16"/>
      <c r="H18" s="16">
        <v>0</v>
      </c>
      <c r="I18" s="7" t="s">
        <v>113</v>
      </c>
      <c r="O18" s="60"/>
      <c r="P18" s="60"/>
      <c r="Q18" s="60"/>
      <c r="R18" s="60"/>
    </row>
    <row r="19" spans="4:18" ht="20.100000000000001" customHeight="1" x14ac:dyDescent="0.2">
      <c r="D19" s="13" t="s">
        <v>120</v>
      </c>
      <c r="E19" s="16">
        <v>19266611</v>
      </c>
      <c r="F19" s="16">
        <v>11110226</v>
      </c>
      <c r="G19" s="16">
        <v>10655236</v>
      </c>
      <c r="H19" s="16">
        <v>9845640</v>
      </c>
      <c r="I19" s="7" t="s">
        <v>114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112</v>
      </c>
      <c r="E21" s="16">
        <v>18356054</v>
      </c>
      <c r="F21" s="16">
        <v>25108407</v>
      </c>
      <c r="G21" s="16">
        <v>22407359</v>
      </c>
      <c r="H21" s="16">
        <v>23614333</v>
      </c>
      <c r="I21" s="7" t="s">
        <v>111</v>
      </c>
      <c r="O21" s="60"/>
      <c r="P21" s="60"/>
      <c r="Q21" s="60"/>
      <c r="R21" s="60"/>
    </row>
    <row r="22" spans="4:18" ht="20.100000000000001" customHeight="1" x14ac:dyDescent="0.2">
      <c r="D22" s="20" t="s">
        <v>121</v>
      </c>
      <c r="E22" s="16">
        <v>1498223</v>
      </c>
      <c r="F22" s="16">
        <v>9633208</v>
      </c>
      <c r="G22" s="16">
        <v>9869049</v>
      </c>
      <c r="H22" s="16">
        <v>10624077</v>
      </c>
      <c r="I22" s="7" t="s">
        <v>115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56386242</v>
      </c>
      <c r="F23" s="16">
        <v>62486880</v>
      </c>
      <c r="G23" s="16">
        <v>78611024</v>
      </c>
      <c r="H23" s="16">
        <v>65235500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167994</v>
      </c>
      <c r="F24" s="16">
        <v>171949</v>
      </c>
      <c r="G24" s="16">
        <v>176695</v>
      </c>
      <c r="H24" s="16">
        <v>188087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47605058</v>
      </c>
      <c r="F25" s="16">
        <v>61003884</v>
      </c>
      <c r="G25" s="16">
        <v>70091765</v>
      </c>
      <c r="H25" s="16">
        <v>93588836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117</v>
      </c>
      <c r="E26" s="16">
        <v>7652949</v>
      </c>
      <c r="F26" s="16">
        <v>7652949</v>
      </c>
      <c r="G26" s="16">
        <v>7662792</v>
      </c>
      <c r="H26" s="16">
        <v>0</v>
      </c>
      <c r="I26" s="7" t="s">
        <v>116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4705365</v>
      </c>
      <c r="F27" s="16">
        <v>4396622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59963372</v>
      </c>
      <c r="F28" s="16">
        <v>73053455</v>
      </c>
      <c r="G28" s="16">
        <v>77754557</v>
      </c>
      <c r="H28" s="16">
        <v>93588836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8427823</v>
      </c>
      <c r="F29" s="16">
        <v>21477814</v>
      </c>
      <c r="G29" s="16">
        <v>27823565</v>
      </c>
      <c r="H29" s="16">
        <v>28450006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124945431</v>
      </c>
      <c r="F30" s="42">
        <v>157190098</v>
      </c>
      <c r="G30" s="42">
        <v>184365841</v>
      </c>
      <c r="H30" s="42">
        <v>187462429</v>
      </c>
      <c r="I30" s="22" t="s">
        <v>98</v>
      </c>
      <c r="O30" s="60"/>
      <c r="P30" s="60"/>
      <c r="Q30" s="60"/>
      <c r="R30" s="60"/>
    </row>
    <row r="31" spans="4:18" ht="15.75" x14ac:dyDescent="0.2">
      <c r="G31" s="18"/>
      <c r="H31" s="18"/>
      <c r="O31" s="60"/>
      <c r="P31" s="60"/>
      <c r="Q31" s="60"/>
      <c r="R31" s="60"/>
    </row>
    <row r="32" spans="4:18" ht="15.75" x14ac:dyDescent="0.2"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4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0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58369805</v>
      </c>
      <c r="F35" s="41">
        <v>47331006</v>
      </c>
      <c r="G35" s="41">
        <v>46046770</v>
      </c>
      <c r="H35" s="41">
        <v>40164865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29486127</v>
      </c>
      <c r="F36" s="16">
        <v>33187743</v>
      </c>
      <c r="G36" s="16">
        <v>21758202</v>
      </c>
      <c r="H36" s="16">
        <v>15195319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24500000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11250000</v>
      </c>
      <c r="F38" s="16">
        <v>8193723</v>
      </c>
      <c r="G38" s="16">
        <v>5000000</v>
      </c>
      <c r="H38" s="16">
        <v>1750000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144373549</v>
      </c>
      <c r="F39" s="16">
        <v>110445054</v>
      </c>
      <c r="G39" s="16">
        <v>100907649</v>
      </c>
      <c r="H39" s="16">
        <v>72407553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8250000</v>
      </c>
      <c r="F40" s="16">
        <v>15750000</v>
      </c>
      <c r="G40" s="16">
        <v>13250000</v>
      </c>
      <c r="H40" s="16">
        <v>8250000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42540105</v>
      </c>
      <c r="F42" s="16">
        <v>28335000</v>
      </c>
      <c r="G42" s="16">
        <v>26295000</v>
      </c>
      <c r="H42" s="16">
        <v>25690830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195163654</v>
      </c>
      <c r="F43" s="42">
        <v>154530054</v>
      </c>
      <c r="G43" s="42">
        <v>140452649</v>
      </c>
      <c r="H43" s="42">
        <v>106348383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0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60444460</v>
      </c>
      <c r="F46" s="44">
        <v>60444460</v>
      </c>
      <c r="G46" s="44">
        <v>60444460</v>
      </c>
      <c r="H46" s="44">
        <v>60444460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60444460</v>
      </c>
      <c r="F47" s="43">
        <v>60444460</v>
      </c>
      <c r="G47" s="43">
        <v>60444460</v>
      </c>
      <c r="H47" s="43">
        <v>60444460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60444460</v>
      </c>
      <c r="F48" s="43">
        <v>60444460</v>
      </c>
      <c r="G48" s="43">
        <v>60444460</v>
      </c>
      <c r="H48" s="43">
        <v>60444460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0</v>
      </c>
      <c r="F49" s="43">
        <v>0</v>
      </c>
      <c r="G49" s="43">
        <v>27000000</v>
      </c>
      <c r="H49" s="43">
        <v>27000000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12399640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323</v>
      </c>
      <c r="F54" s="43">
        <v>323</v>
      </c>
      <c r="G54" s="43">
        <v>323</v>
      </c>
      <c r="H54" s="43">
        <v>323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185</v>
      </c>
      <c r="E55" s="43">
        <v>0</v>
      </c>
      <c r="F55" s="43">
        <v>0</v>
      </c>
      <c r="G55" s="43">
        <v>0</v>
      </c>
      <c r="H55" s="43">
        <v>0</v>
      </c>
      <c r="I55" s="7" t="s">
        <v>178</v>
      </c>
      <c r="O55" s="60"/>
      <c r="P55" s="60"/>
      <c r="Q55" s="60"/>
      <c r="R55" s="60"/>
    </row>
    <row r="56" spans="4:18" ht="20.100000000000001" customHeight="1" x14ac:dyDescent="0.2">
      <c r="D56" s="13" t="s">
        <v>186</v>
      </c>
      <c r="E56" s="43">
        <v>0</v>
      </c>
      <c r="F56" s="43">
        <v>0</v>
      </c>
      <c r="G56" s="43"/>
      <c r="H56" s="43"/>
      <c r="I56" s="7" t="s">
        <v>179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-69566</v>
      </c>
      <c r="F57" s="43">
        <v>-65611</v>
      </c>
      <c r="G57" s="43">
        <v>-60865</v>
      </c>
      <c r="H57" s="43">
        <v>-49473</v>
      </c>
      <c r="I57" s="7" t="s">
        <v>180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-135739787</v>
      </c>
      <c r="F58" s="43">
        <v>-62231177</v>
      </c>
      <c r="G58" s="43">
        <v>-49773188</v>
      </c>
      <c r="H58" s="43">
        <v>-26427257</v>
      </c>
      <c r="I58" s="7" t="s">
        <v>108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-75365216</v>
      </c>
      <c r="F59" s="43">
        <v>-1852651</v>
      </c>
      <c r="G59" s="43">
        <v>37610084</v>
      </c>
      <c r="H59" s="43">
        <v>73367047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187</v>
      </c>
      <c r="E60" s="43">
        <v>5146993</v>
      </c>
      <c r="F60" s="43">
        <v>4512695</v>
      </c>
      <c r="G60" s="43">
        <v>6303108</v>
      </c>
      <c r="H60" s="43">
        <v>7746999</v>
      </c>
      <c r="I60" s="28" t="s">
        <v>181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124945431</v>
      </c>
      <c r="F61" s="45">
        <v>157190098</v>
      </c>
      <c r="G61" s="45">
        <v>184365841</v>
      </c>
      <c r="H61" s="45">
        <v>187462429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0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188</v>
      </c>
      <c r="E65" s="44">
        <v>63432024</v>
      </c>
      <c r="F65" s="44">
        <v>61672790</v>
      </c>
      <c r="G65" s="44">
        <v>82889764</v>
      </c>
      <c r="H65" s="44">
        <v>91546594</v>
      </c>
      <c r="I65" s="6" t="s">
        <v>182</v>
      </c>
      <c r="O65" s="60"/>
      <c r="P65" s="60"/>
      <c r="Q65" s="60"/>
      <c r="R65" s="60"/>
    </row>
    <row r="66" spans="4:18" ht="20.100000000000001" customHeight="1" x14ac:dyDescent="0.2">
      <c r="D66" s="13" t="s">
        <v>189</v>
      </c>
      <c r="E66" s="43">
        <v>62704484</v>
      </c>
      <c r="F66" s="43">
        <v>71533722</v>
      </c>
      <c r="G66" s="43">
        <v>72410039</v>
      </c>
      <c r="H66" s="43">
        <v>74424865</v>
      </c>
      <c r="I66" s="7" t="s">
        <v>183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727540</v>
      </c>
      <c r="F67" s="43">
        <v>-9860932</v>
      </c>
      <c r="G67" s="43">
        <v>10479725</v>
      </c>
      <c r="H67" s="43">
        <v>17121729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190</v>
      </c>
      <c r="E68" s="43">
        <v>9478385</v>
      </c>
      <c r="F68" s="43">
        <v>8819365</v>
      </c>
      <c r="G68" s="43">
        <v>8820859</v>
      </c>
      <c r="H68" s="43">
        <v>9610530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191</v>
      </c>
      <c r="E69" s="43">
        <v>1835684</v>
      </c>
      <c r="F69" s="43">
        <v>2186228</v>
      </c>
      <c r="G69" s="43">
        <v>1518246</v>
      </c>
      <c r="H69" s="43">
        <v>1211452</v>
      </c>
      <c r="I69" s="7" t="s">
        <v>184</v>
      </c>
      <c r="O69" s="60"/>
      <c r="P69" s="60"/>
      <c r="Q69" s="60"/>
      <c r="R69" s="60"/>
    </row>
    <row r="70" spans="4:18" ht="20.100000000000001" customHeight="1" x14ac:dyDescent="0.2">
      <c r="D70" s="13" t="s">
        <v>192</v>
      </c>
      <c r="E70" s="43">
        <v>6295860</v>
      </c>
      <c r="F70" s="43">
        <v>5695454</v>
      </c>
      <c r="G70" s="43">
        <v>6859411</v>
      </c>
      <c r="H70" s="43">
        <v>7740953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6890820</v>
      </c>
      <c r="F71" s="43">
        <v>81708</v>
      </c>
      <c r="G71" s="43">
        <v>68760</v>
      </c>
      <c r="H71" s="43">
        <v>176010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-17477349</v>
      </c>
      <c r="F72" s="43">
        <v>-20948233</v>
      </c>
      <c r="G72" s="43">
        <v>71860</v>
      </c>
      <c r="H72" s="43">
        <v>6123737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1977761</v>
      </c>
      <c r="F73" s="43">
        <v>12803521</v>
      </c>
      <c r="G73" s="43">
        <v>1462424</v>
      </c>
      <c r="H73" s="43">
        <v>1820553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27354991</v>
      </c>
      <c r="F74" s="43">
        <v>14729444</v>
      </c>
      <c r="G74" s="43">
        <v>31471954</v>
      </c>
      <c r="H74" s="43">
        <v>7665406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193</v>
      </c>
      <c r="E75" s="43">
        <v>-42854579</v>
      </c>
      <c r="F75" s="43">
        <v>-22874156</v>
      </c>
      <c r="G75" s="43">
        <v>-29937670</v>
      </c>
      <c r="H75" s="43">
        <v>278884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5827167</v>
      </c>
      <c r="F76" s="43">
        <v>5009432</v>
      </c>
      <c r="G76" s="43">
        <v>2495368</v>
      </c>
      <c r="H76" s="43">
        <v>2023868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124</v>
      </c>
      <c r="E77" s="43">
        <v>-48681746</v>
      </c>
      <c r="F77" s="43">
        <v>-27883588</v>
      </c>
      <c r="G77" s="43">
        <v>-32433038</v>
      </c>
      <c r="H77" s="43">
        <v>-1744984</v>
      </c>
      <c r="I77" s="7" t="s">
        <v>133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16435381</v>
      </c>
      <c r="F78" s="43">
        <v>6698452</v>
      </c>
      <c r="G78" s="43">
        <v>896424</v>
      </c>
      <c r="H78" s="43">
        <v>-33368</v>
      </c>
      <c r="I78" s="7" t="s">
        <v>125</v>
      </c>
      <c r="O78" s="60"/>
      <c r="P78" s="60"/>
      <c r="Q78" s="60"/>
      <c r="R78" s="60"/>
    </row>
    <row r="79" spans="4:18" ht="20.100000000000001" customHeight="1" x14ac:dyDescent="0.2">
      <c r="D79" s="13" t="s">
        <v>126</v>
      </c>
      <c r="E79" s="43">
        <v>0</v>
      </c>
      <c r="F79" s="43">
        <v>0</v>
      </c>
      <c r="G79" s="43">
        <v>0</v>
      </c>
      <c r="H79" s="43">
        <v>0</v>
      </c>
      <c r="I79" s="7" t="s">
        <v>127</v>
      </c>
      <c r="O79" s="60"/>
      <c r="P79" s="60"/>
      <c r="Q79" s="60"/>
      <c r="R79" s="60"/>
    </row>
    <row r="80" spans="4:18" ht="20.100000000000001" customHeight="1" x14ac:dyDescent="0.2">
      <c r="D80" s="13" t="s">
        <v>128</v>
      </c>
      <c r="E80" s="43">
        <v>0</v>
      </c>
      <c r="F80" s="43">
        <v>0</v>
      </c>
      <c r="G80" s="43">
        <v>0</v>
      </c>
      <c r="H80" s="43">
        <v>0</v>
      </c>
      <c r="I80" s="7" t="s">
        <v>109</v>
      </c>
      <c r="O80" s="60"/>
      <c r="P80" s="60"/>
      <c r="Q80" s="60"/>
      <c r="R80" s="60"/>
    </row>
    <row r="81" spans="4:18" ht="20.100000000000001" customHeight="1" x14ac:dyDescent="0.2">
      <c r="D81" s="13" t="s">
        <v>129</v>
      </c>
      <c r="E81" s="43">
        <v>0</v>
      </c>
      <c r="F81" s="43">
        <v>0</v>
      </c>
      <c r="G81" s="43">
        <v>0</v>
      </c>
      <c r="H81" s="43">
        <v>0</v>
      </c>
      <c r="I81" s="7" t="s">
        <v>130</v>
      </c>
      <c r="O81" s="60"/>
      <c r="P81" s="60"/>
      <c r="Q81" s="60"/>
      <c r="R81" s="60"/>
    </row>
    <row r="82" spans="4:18" ht="20.100000000000001" customHeight="1" x14ac:dyDescent="0.2">
      <c r="D82" s="13" t="s">
        <v>119</v>
      </c>
      <c r="E82" s="43">
        <v>-65117127</v>
      </c>
      <c r="F82" s="43">
        <v>-34582040</v>
      </c>
      <c r="G82" s="43">
        <v>-33329462</v>
      </c>
      <c r="H82" s="43">
        <v>-1711616</v>
      </c>
      <c r="I82" s="7" t="s">
        <v>118</v>
      </c>
      <c r="O82" s="60"/>
      <c r="P82" s="60"/>
      <c r="Q82" s="60"/>
      <c r="R82" s="60"/>
    </row>
    <row r="83" spans="4:18" ht="20.100000000000001" customHeight="1" x14ac:dyDescent="0.2">
      <c r="D83" s="13" t="s">
        <v>187</v>
      </c>
      <c r="E83" s="43">
        <v>70798</v>
      </c>
      <c r="F83" s="43">
        <v>1076545</v>
      </c>
      <c r="G83" s="43">
        <v>1153109</v>
      </c>
      <c r="H83" s="43">
        <v>2539389</v>
      </c>
      <c r="I83" s="7" t="s">
        <v>181</v>
      </c>
      <c r="O83" s="60"/>
      <c r="P83" s="60"/>
      <c r="Q83" s="60"/>
      <c r="R83" s="60"/>
    </row>
    <row r="84" spans="4:18" ht="20.100000000000001" customHeight="1" x14ac:dyDescent="0.2">
      <c r="D84" s="14" t="s">
        <v>131</v>
      </c>
      <c r="E84" s="45">
        <v>-65187925</v>
      </c>
      <c r="F84" s="45">
        <v>-35658585</v>
      </c>
      <c r="G84" s="45">
        <v>-34482571</v>
      </c>
      <c r="H84" s="45">
        <v>-4251005</v>
      </c>
      <c r="I84" s="8" t="s">
        <v>132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0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991826</v>
      </c>
      <c r="F88" s="44">
        <v>14944836</v>
      </c>
      <c r="G88" s="44">
        <v>5418284</v>
      </c>
      <c r="H88" s="44">
        <v>9144756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-5273266</v>
      </c>
      <c r="F89" s="43">
        <v>-26026675</v>
      </c>
      <c r="G89" s="43">
        <v>-828373</v>
      </c>
      <c r="H89" s="43">
        <v>-6479363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-722062</v>
      </c>
      <c r="F90" s="43">
        <v>1086833</v>
      </c>
      <c r="G90" s="43">
        <v>493483</v>
      </c>
      <c r="H90" s="43">
        <v>1062242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8401580</v>
      </c>
      <c r="F91" s="43">
        <v>10986832</v>
      </c>
      <c r="G91" s="43">
        <v>9861442</v>
      </c>
      <c r="H91" s="43">
        <v>1690649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3398078</v>
      </c>
      <c r="F92" s="45">
        <v>991826</v>
      </c>
      <c r="G92" s="45">
        <v>14944836</v>
      </c>
      <c r="H92" s="45">
        <v>5418284</v>
      </c>
      <c r="I92" s="22" t="s">
        <v>110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5"/>
      <c r="G93" s="17"/>
      <c r="H93" s="17"/>
      <c r="I93" s="10"/>
    </row>
    <row r="94" spans="4:18" ht="15.75" x14ac:dyDescent="0.2">
      <c r="D94" s="15"/>
      <c r="E94" s="15"/>
      <c r="F94" s="15"/>
      <c r="I94" s="10"/>
    </row>
    <row r="95" spans="4:18" ht="20.100000000000001" customHeight="1" x14ac:dyDescent="0.2">
      <c r="D95" s="30" t="s">
        <v>134</v>
      </c>
      <c r="E95" s="30"/>
      <c r="F95" s="30"/>
      <c r="G95" s="32"/>
      <c r="H95" s="32"/>
      <c r="I95" s="29" t="s">
        <v>135</v>
      </c>
    </row>
    <row r="96" spans="4:18" ht="20.100000000000001" customHeight="1" x14ac:dyDescent="0.2">
      <c r="D96" s="12" t="s">
        <v>136</v>
      </c>
      <c r="E96" s="46">
        <f>+E8*100/E10</f>
        <v>4.0485943624940983</v>
      </c>
      <c r="F96" s="46">
        <f>+F8*100/F10</f>
        <v>3.3457623742523301</v>
      </c>
      <c r="G96" s="46">
        <f>+G8*100/G10</f>
        <v>8.1863333711642063</v>
      </c>
      <c r="H96" s="46">
        <f>+H8*100/H10</f>
        <v>7.053025206942042</v>
      </c>
      <c r="I96" s="3" t="s">
        <v>137</v>
      </c>
    </row>
    <row r="97" spans="1:10" ht="20.100000000000001" customHeight="1" x14ac:dyDescent="0.2">
      <c r="D97" s="13" t="s">
        <v>138</v>
      </c>
      <c r="E97" s="47">
        <f>+E84/E10</f>
        <v>-1.0784764228185677</v>
      </c>
      <c r="F97" s="47">
        <f>+F84/F10</f>
        <v>-0.58993967354493693</v>
      </c>
      <c r="G97" s="47">
        <f>+G84/G10</f>
        <v>-0.57048356458143556</v>
      </c>
      <c r="H97" s="47">
        <f>+H84/H10</f>
        <v>-7.0329108738832316E-2</v>
      </c>
      <c r="I97" s="4" t="s">
        <v>139</v>
      </c>
    </row>
    <row r="98" spans="1:10" ht="20.100000000000001" customHeight="1" x14ac:dyDescent="0.2">
      <c r="D98" s="13" t="s">
        <v>140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141</v>
      </c>
    </row>
    <row r="99" spans="1:10" ht="20.100000000000001" customHeight="1" x14ac:dyDescent="0.2">
      <c r="D99" s="13" t="s">
        <v>142</v>
      </c>
      <c r="E99" s="47">
        <f>+E59/E10</f>
        <v>-1.2468506791193106</v>
      </c>
      <c r="F99" s="47">
        <f>+F59/F10</f>
        <v>-3.0650468214953031E-2</v>
      </c>
      <c r="G99" s="47">
        <f>+G59/G10</f>
        <v>0.62222549428020368</v>
      </c>
      <c r="H99" s="47">
        <f>+H59/H10</f>
        <v>1.2137927446121612</v>
      </c>
      <c r="I99" s="4" t="s">
        <v>143</v>
      </c>
    </row>
    <row r="100" spans="1:10" ht="20.100000000000001" customHeight="1" x14ac:dyDescent="0.2">
      <c r="D100" s="13" t="s">
        <v>144</v>
      </c>
      <c r="E100" s="47">
        <f>+E11/E84</f>
        <v>-0.37089359724212728</v>
      </c>
      <c r="F100" s="47">
        <f>+F11/F84</f>
        <v>-1.0509549159059453</v>
      </c>
      <c r="G100" s="47">
        <f>+G11/G84</f>
        <v>-2.1210076418025787</v>
      </c>
      <c r="H100" s="47">
        <f>+H11/H84</f>
        <v>-22.181427121351302</v>
      </c>
      <c r="I100" s="4" t="s">
        <v>145</v>
      </c>
    </row>
    <row r="101" spans="1:10" ht="20.100000000000001" customHeight="1" x14ac:dyDescent="0.2">
      <c r="D101" s="13" t="s">
        <v>146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147</v>
      </c>
    </row>
    <row r="102" spans="1:10" ht="20.100000000000001" customHeight="1" x14ac:dyDescent="0.2">
      <c r="D102" s="13" t="s">
        <v>148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149</v>
      </c>
    </row>
    <row r="103" spans="1:10" ht="20.100000000000001" customHeight="1" x14ac:dyDescent="0.2">
      <c r="D103" s="14" t="s">
        <v>150</v>
      </c>
      <c r="E103" s="48">
        <f>+E11/E59</f>
        <v>-0.32080826252790146</v>
      </c>
      <c r="F103" s="48">
        <f>+F11/F59</f>
        <v>-20.228075984089827</v>
      </c>
      <c r="G103" s="48">
        <f>+G11/G59</f>
        <v>1.9446326309720552</v>
      </c>
      <c r="H103" s="48">
        <f>+H11/H59</f>
        <v>1.2852276526817277</v>
      </c>
      <c r="I103" s="8" t="s">
        <v>151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152</v>
      </c>
      <c r="E105" s="53">
        <f>+E67*100/E65</f>
        <v>1.1469600906948831</v>
      </c>
      <c r="F105" s="53">
        <f>+F67*100/F65</f>
        <v>-15.989112864846879</v>
      </c>
      <c r="G105" s="53">
        <f>+G67*100/G65</f>
        <v>12.642966386054615</v>
      </c>
      <c r="H105" s="53">
        <f>+H67*100/H65</f>
        <v>18.702748242059119</v>
      </c>
      <c r="I105" s="3" t="s">
        <v>153</v>
      </c>
    </row>
    <row r="106" spans="1:10" ht="20.100000000000001" customHeight="1" x14ac:dyDescent="0.2">
      <c r="D106" s="13" t="s">
        <v>154</v>
      </c>
      <c r="E106" s="54">
        <f>+E75*100/E65</f>
        <v>-67.559848003588854</v>
      </c>
      <c r="F106" s="54">
        <f>+F75*100/F65</f>
        <v>-37.08954305456264</v>
      </c>
      <c r="G106" s="54">
        <f>+G75*100/G65</f>
        <v>-36.117451124604479</v>
      </c>
      <c r="H106" s="54">
        <f>+H75*100/H65</f>
        <v>0.30463612878923707</v>
      </c>
      <c r="I106" s="4" t="s">
        <v>155</v>
      </c>
    </row>
    <row r="107" spans="1:10" ht="20.100000000000001" customHeight="1" x14ac:dyDescent="0.2">
      <c r="D107" s="13" t="s">
        <v>156</v>
      </c>
      <c r="E107" s="54">
        <f>+E82*100/E65</f>
        <v>-102.65654931647775</v>
      </c>
      <c r="F107" s="54">
        <f>+F82*100/F65</f>
        <v>-56.073415845140133</v>
      </c>
      <c r="G107" s="54">
        <f>+G82*100/G65</f>
        <v>-40.209382186200941</v>
      </c>
      <c r="H107" s="54">
        <f>+H82*100/H65</f>
        <v>-1.8696665000993919</v>
      </c>
      <c r="I107" s="4" t="s">
        <v>157</v>
      </c>
    </row>
    <row r="108" spans="1:10" ht="20.100000000000001" customHeight="1" x14ac:dyDescent="0.2">
      <c r="A108" s="2"/>
      <c r="B108" s="2"/>
      <c r="C108" s="2"/>
      <c r="D108" s="13" t="s">
        <v>158</v>
      </c>
      <c r="E108" s="54">
        <f>E82*100/E30</f>
        <v>-52.116453141851984</v>
      </c>
      <c r="F108" s="54">
        <f>F82*100/F30</f>
        <v>-22.000138965496415</v>
      </c>
      <c r="G108" s="54">
        <f>G82*100/G30</f>
        <v>-18.077894375238415</v>
      </c>
      <c r="H108" s="54">
        <f>H82*100/H30</f>
        <v>-0.91304482137057985</v>
      </c>
      <c r="I108" s="4" t="s">
        <v>159</v>
      </c>
    </row>
    <row r="109" spans="1:10" ht="20.100000000000001" customHeight="1" x14ac:dyDescent="0.2">
      <c r="A109" s="2"/>
      <c r="B109" s="2"/>
      <c r="C109" s="2"/>
      <c r="D109" s="14" t="s">
        <v>160</v>
      </c>
      <c r="E109" s="55">
        <f>+E84*100/E59</f>
        <v>86.496036845432783</v>
      </c>
      <c r="F109" s="55">
        <f>+F84*100/F59</f>
        <v>1924.7329907251824</v>
      </c>
      <c r="G109" s="55">
        <f>+G84*100/G59</f>
        <v>-91.68437645605897</v>
      </c>
      <c r="H109" s="55">
        <f>+H84*100/H59</f>
        <v>-5.7941612397184254</v>
      </c>
      <c r="I109" s="5" t="s">
        <v>161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162</v>
      </c>
      <c r="E111" s="46">
        <f>+E43*100/E30</f>
        <v>156.19911223484434</v>
      </c>
      <c r="F111" s="46">
        <f>+F43*100/F30</f>
        <v>98.307753456582233</v>
      </c>
      <c r="G111" s="46">
        <f>+G43*100/G30</f>
        <v>76.181492318850971</v>
      </c>
      <c r="H111" s="46">
        <f>+H43*100/H30</f>
        <v>56.730505182987891</v>
      </c>
      <c r="I111" s="3" t="s">
        <v>163</v>
      </c>
      <c r="J111" s="56"/>
    </row>
    <row r="112" spans="1:10" ht="20.100000000000001" customHeight="1" x14ac:dyDescent="0.2">
      <c r="A112" s="2"/>
      <c r="B112" s="2"/>
      <c r="C112" s="2"/>
      <c r="D112" s="13" t="s">
        <v>164</v>
      </c>
      <c r="E112" s="47">
        <f>+(E59+E60)*100/E30</f>
        <v>-56.199112234844343</v>
      </c>
      <c r="F112" s="47">
        <f>+(F59+F60)*100/F30</f>
        <v>1.6922465434177667</v>
      </c>
      <c r="G112" s="47">
        <f>+(G59+G60)*100/G30</f>
        <v>23.818507681149026</v>
      </c>
      <c r="H112" s="47">
        <f>+(H59+H60)*100/H30</f>
        <v>43.269494817012109</v>
      </c>
      <c r="I112" s="4" t="s">
        <v>165</v>
      </c>
      <c r="J112" s="56"/>
    </row>
    <row r="113" spans="1:10" ht="20.100000000000001" customHeight="1" x14ac:dyDescent="0.2">
      <c r="A113" s="2"/>
      <c r="B113" s="2"/>
      <c r="C113" s="2"/>
      <c r="D113" s="14" t="s">
        <v>166</v>
      </c>
      <c r="E113" s="48">
        <f>+E75/E76</f>
        <v>-7.3542733544447927</v>
      </c>
      <c r="F113" s="48">
        <f>+F75/F76</f>
        <v>-4.5662174873318975</v>
      </c>
      <c r="G113" s="48">
        <f>+G75/G76</f>
        <v>-11.997296591124035</v>
      </c>
      <c r="H113" s="48">
        <f>+H75/H76</f>
        <v>0.13779752434447307</v>
      </c>
      <c r="I113" s="5" t="s">
        <v>167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168</v>
      </c>
      <c r="E115" s="46">
        <f>+E65/E30</f>
        <v>0.5076778197675752</v>
      </c>
      <c r="F115" s="46">
        <f>+F65/F30</f>
        <v>0.39234526083188775</v>
      </c>
      <c r="G115" s="46">
        <f>+G65/G30</f>
        <v>0.44959393535378389</v>
      </c>
      <c r="H115" s="46">
        <f>+H65/H30</f>
        <v>0.48834635552492495</v>
      </c>
      <c r="I115" s="6" t="s">
        <v>169</v>
      </c>
      <c r="J115" s="56"/>
    </row>
    <row r="116" spans="1:10" ht="20.100000000000001" customHeight="1" x14ac:dyDescent="0.2">
      <c r="A116" s="2"/>
      <c r="B116" s="2"/>
      <c r="C116" s="2"/>
      <c r="D116" s="13" t="s">
        <v>170</v>
      </c>
      <c r="E116" s="47">
        <f>+E65/E28</f>
        <v>1.0578461798312477</v>
      </c>
      <c r="F116" s="47">
        <f>+F65/F28</f>
        <v>0.84421455494473185</v>
      </c>
      <c r="G116" s="47">
        <f>+G65/G28</f>
        <v>1.0660438075674459</v>
      </c>
      <c r="H116" s="47">
        <f>+H65/H28</f>
        <v>0.97817857249554852</v>
      </c>
      <c r="I116" s="7" t="s">
        <v>171</v>
      </c>
      <c r="J116" s="56"/>
    </row>
    <row r="117" spans="1:10" ht="20.100000000000001" customHeight="1" x14ac:dyDescent="0.2">
      <c r="A117" s="2"/>
      <c r="B117" s="2"/>
      <c r="C117" s="2"/>
      <c r="D117" s="14" t="s">
        <v>172</v>
      </c>
      <c r="E117" s="48">
        <f>+E65/E120</f>
        <v>-0.72092243941503975</v>
      </c>
      <c r="F117" s="48">
        <f>+F65/F120</f>
        <v>-1.2859703540839567</v>
      </c>
      <c r="G117" s="48">
        <f>+G65/G120</f>
        <v>-3.7175924158925397</v>
      </c>
      <c r="H117" s="48">
        <f>+H65/H120</f>
        <v>-12.764349900927948</v>
      </c>
      <c r="I117" s="8" t="s">
        <v>173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174</v>
      </c>
      <c r="E119" s="46">
        <f>+E23/E39</f>
        <v>0.39055798233511596</v>
      </c>
      <c r="F119" s="46">
        <f>+F23/F39</f>
        <v>0.56577345690826497</v>
      </c>
      <c r="G119" s="46">
        <f>+G23/G39</f>
        <v>0.77903929760567503</v>
      </c>
      <c r="H119" s="46">
        <f>+H23/H39</f>
        <v>0.90094882781082242</v>
      </c>
      <c r="I119" s="6" t="s">
        <v>175</v>
      </c>
      <c r="J119" s="56"/>
    </row>
    <row r="120" spans="1:10" ht="20.100000000000001" customHeight="1" x14ac:dyDescent="0.2">
      <c r="A120" s="2"/>
      <c r="B120" s="2"/>
      <c r="C120" s="2"/>
      <c r="D120" s="14" t="s">
        <v>176</v>
      </c>
      <c r="E120" s="42">
        <f>+E23-E39</f>
        <v>-87987307</v>
      </c>
      <c r="F120" s="42">
        <f>+F23-F39</f>
        <v>-47958174</v>
      </c>
      <c r="G120" s="42">
        <f>+G23-G39</f>
        <v>-22296625</v>
      </c>
      <c r="H120" s="42">
        <f>+H23-H39</f>
        <v>-7172053</v>
      </c>
      <c r="I120" s="8" t="s">
        <v>177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2020-10-28T06:00:48Z</dcterms:modified>
</cp:coreProperties>
</file>